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评审情况表 (2)" sheetId="1" r:id="rId1"/>
  </sheets>
  <calcPr calcId="144525"/>
</workbook>
</file>

<file path=xl/sharedStrings.xml><?xml version="1.0" encoding="utf-8"?>
<sst xmlns="http://schemas.openxmlformats.org/spreadsheetml/2006/main" count="76" uniqueCount="37">
  <si>
    <t>评审情况表（1包）</t>
  </si>
  <si>
    <t xml:space="preserve">项目
名称  </t>
  </si>
  <si>
    <t>四川轻化工大学引进社会餐饮企业提供餐饮服务采购项目</t>
  </si>
  <si>
    <t>招标
编号</t>
  </si>
  <si>
    <t>GXHT202608001</t>
  </si>
  <si>
    <t>评审
时间</t>
  </si>
  <si>
    <t>2026年8月28日9时30分</t>
  </si>
  <si>
    <t>序号</t>
  </si>
  <si>
    <t>投标单位名称</t>
  </si>
  <si>
    <t>是否通过资格性审查</t>
  </si>
  <si>
    <t>是否通过符合性审查</t>
  </si>
  <si>
    <t>未通过原因</t>
  </si>
  <si>
    <t>平均得分</t>
  </si>
  <si>
    <t>平均得分汇总
(100分)</t>
  </si>
  <si>
    <t>评标结果</t>
  </si>
  <si>
    <t>报价
（30分）</t>
  </si>
  <si>
    <t>人员配备
（10分）</t>
  </si>
  <si>
    <t>服务方案
（5分）</t>
  </si>
  <si>
    <t>环境改造方案
（10分）</t>
  </si>
  <si>
    <t>履约能力
（28分）</t>
  </si>
  <si>
    <t>保险
（5分）</t>
  </si>
  <si>
    <t>体系认证
（10分）</t>
  </si>
  <si>
    <t>企业荣誉
（2分）</t>
  </si>
  <si>
    <t>总分
(5人)</t>
  </si>
  <si>
    <t>平均分</t>
  </si>
  <si>
    <t>成都天大餐饮管理有限公司</t>
  </si>
  <si>
    <t>是</t>
  </si>
  <si>
    <t>/</t>
  </si>
  <si>
    <t>第一中标候选人：
成都天大餐饮管理有限公司
增加装修保底投入：60%
第二中标候选人：
四川兴百年餐饮管理有限公司
增加装修保底投入：60%
并列第三中标候选人：
成都喜闻见乐后勤管理有限公司
增加装修保底投入：70%
并列第三中标候选人：
重庆景运舒长餐饮管理有限公司
增加装修保底投入：60%</t>
  </si>
  <si>
    <t>四川兴百年餐饮管理有限公司</t>
  </si>
  <si>
    <t>成都喜闻见乐后勤管理有限公司</t>
  </si>
  <si>
    <t>洪越（北京）企业发展管理有限公司</t>
  </si>
  <si>
    <t>四川大巧餐饮管理有限公司</t>
  </si>
  <si>
    <t>重庆景运舒长餐饮管理有限公司</t>
  </si>
  <si>
    <t>北京食圣天下餐饮管理有限公司</t>
  </si>
  <si>
    <t>河南特旭食品科技有限公司</t>
  </si>
  <si>
    <t>云南永圣餐饮管理有限公司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</si>
</sst>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\ ?/?"/>
    <numFmt numFmtId="178" formatCode="0.00_);[Red]\(0.00\)"/>
  </numFmts>
  <fonts count="26"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abSelected="1" zoomScale="115" zoomScaleNormal="115" workbookViewId="0">
      <selection activeCell="W6" sqref="W6:W14"/>
    </sheetView>
  </sheetViews>
  <sheetFormatPr defaultColWidth="9" defaultRowHeight="13.5"/>
  <cols>
    <col min="1" max="1" width="3.575" style="3" customWidth="1"/>
    <col min="2" max="2" width="10.5416666666667" style="3" customWidth="1"/>
    <col min="3" max="3" width="2.825" style="3" customWidth="1"/>
    <col min="4" max="4" width="3.03333333333333" style="3" customWidth="1"/>
    <col min="5" max="5" width="3.04166666666667" style="3" customWidth="1"/>
    <col min="6" max="22" width="5.65" style="4" customWidth="1"/>
    <col min="23" max="23" width="16.3" style="3" customWidth="1"/>
    <col min="24" max="16384" width="9" style="3"/>
  </cols>
  <sheetData>
    <row r="1" s="1" customFormat="1" ht="37" customHeight="1" spans="1:23">
      <c r="A1" s="5" t="s">
        <v>0</v>
      </c>
      <c r="B1" s="5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5"/>
    </row>
    <row r="2" s="2" customFormat="1" ht="30" customHeight="1" spans="1:23">
      <c r="A2" s="7" t="s">
        <v>1</v>
      </c>
      <c r="B2" s="8" t="s">
        <v>2</v>
      </c>
      <c r="C2" s="9"/>
      <c r="D2" s="9"/>
      <c r="E2" s="9"/>
      <c r="F2" s="10" t="s">
        <v>3</v>
      </c>
      <c r="G2" s="10"/>
      <c r="H2" s="11" t="s">
        <v>4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30" t="s">
        <v>5</v>
      </c>
      <c r="V2" s="31" t="s">
        <v>6</v>
      </c>
      <c r="W2" s="32"/>
    </row>
    <row r="3" s="2" customFormat="1" ht="23" customHeight="1" spans="1:23">
      <c r="A3" s="12" t="s">
        <v>7</v>
      </c>
      <c r="B3" s="12" t="s">
        <v>8</v>
      </c>
      <c r="C3" s="12" t="s">
        <v>9</v>
      </c>
      <c r="D3" s="12" t="s">
        <v>10</v>
      </c>
      <c r="E3" s="13" t="s">
        <v>11</v>
      </c>
      <c r="F3" s="14" t="s">
        <v>12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33" t="s">
        <v>13</v>
      </c>
      <c r="W3" s="12" t="s">
        <v>14</v>
      </c>
    </row>
    <row r="4" s="2" customFormat="1" ht="33" customHeight="1" spans="1:23">
      <c r="A4" s="12"/>
      <c r="B4" s="12"/>
      <c r="C4" s="12"/>
      <c r="D4" s="12"/>
      <c r="E4" s="12"/>
      <c r="F4" s="16" t="s">
        <v>15</v>
      </c>
      <c r="G4" s="17"/>
      <c r="H4" s="16" t="s">
        <v>16</v>
      </c>
      <c r="I4" s="17"/>
      <c r="J4" s="26" t="s">
        <v>17</v>
      </c>
      <c r="K4" s="26"/>
      <c r="L4" s="27" t="s">
        <v>18</v>
      </c>
      <c r="M4" s="28"/>
      <c r="N4" s="27" t="s">
        <v>19</v>
      </c>
      <c r="O4" s="28"/>
      <c r="P4" s="16" t="s">
        <v>20</v>
      </c>
      <c r="Q4" s="17"/>
      <c r="R4" s="34" t="s">
        <v>21</v>
      </c>
      <c r="S4" s="34"/>
      <c r="T4" s="16" t="s">
        <v>22</v>
      </c>
      <c r="U4" s="17"/>
      <c r="V4" s="33"/>
      <c r="W4" s="12"/>
    </row>
    <row r="5" s="2" customFormat="1" ht="37" customHeight="1" spans="1:23">
      <c r="A5" s="18"/>
      <c r="B5" s="18"/>
      <c r="C5" s="18"/>
      <c r="D5" s="18"/>
      <c r="E5" s="18"/>
      <c r="F5" s="19" t="s">
        <v>23</v>
      </c>
      <c r="G5" s="19" t="s">
        <v>24</v>
      </c>
      <c r="H5" s="19" t="s">
        <v>23</v>
      </c>
      <c r="I5" s="19" t="s">
        <v>24</v>
      </c>
      <c r="J5" s="19" t="s">
        <v>23</v>
      </c>
      <c r="K5" s="19" t="s">
        <v>24</v>
      </c>
      <c r="L5" s="19" t="s">
        <v>23</v>
      </c>
      <c r="M5" s="19" t="s">
        <v>24</v>
      </c>
      <c r="N5" s="19" t="s">
        <v>23</v>
      </c>
      <c r="O5" s="19" t="s">
        <v>24</v>
      </c>
      <c r="P5" s="19" t="s">
        <v>23</v>
      </c>
      <c r="Q5" s="19" t="s">
        <v>24</v>
      </c>
      <c r="R5" s="19" t="s">
        <v>23</v>
      </c>
      <c r="S5" s="19" t="s">
        <v>24</v>
      </c>
      <c r="T5" s="19" t="s">
        <v>23</v>
      </c>
      <c r="U5" s="19" t="s">
        <v>24</v>
      </c>
      <c r="V5" s="35"/>
      <c r="W5" s="18"/>
    </row>
    <row r="6" s="2" customFormat="1" ht="39" customHeight="1" spans="1:23">
      <c r="A6" s="7">
        <v>1</v>
      </c>
      <c r="B6" s="20" t="s">
        <v>25</v>
      </c>
      <c r="C6" s="21" t="s">
        <v>26</v>
      </c>
      <c r="D6" s="21" t="s">
        <v>26</v>
      </c>
      <c r="E6" s="21" t="s">
        <v>27</v>
      </c>
      <c r="F6" s="22">
        <f>G6*5</f>
        <v>150</v>
      </c>
      <c r="G6" s="22">
        <v>30</v>
      </c>
      <c r="H6" s="22">
        <f>I6*5</f>
        <v>50</v>
      </c>
      <c r="I6" s="22">
        <v>10</v>
      </c>
      <c r="J6" s="22">
        <v>25</v>
      </c>
      <c r="K6" s="22">
        <v>5</v>
      </c>
      <c r="L6" s="22">
        <v>49</v>
      </c>
      <c r="M6" s="22">
        <f>L6/5</f>
        <v>9.8</v>
      </c>
      <c r="N6" s="22">
        <f>O6*5</f>
        <v>140</v>
      </c>
      <c r="O6" s="22">
        <v>28</v>
      </c>
      <c r="P6" s="22">
        <v>25</v>
      </c>
      <c r="Q6" s="22">
        <v>5</v>
      </c>
      <c r="R6" s="22">
        <v>50</v>
      </c>
      <c r="S6" s="22">
        <v>10</v>
      </c>
      <c r="T6" s="22">
        <v>10</v>
      </c>
      <c r="U6" s="22">
        <v>2</v>
      </c>
      <c r="V6" s="22">
        <f>G6+I6+K6+M6+O6+Q6+S6+U6</f>
        <v>99.8</v>
      </c>
      <c r="W6" s="36" t="s">
        <v>28</v>
      </c>
    </row>
    <row r="7" s="2" customFormat="1" ht="39" customHeight="1" spans="1:23">
      <c r="A7" s="7">
        <v>2</v>
      </c>
      <c r="B7" s="20" t="s">
        <v>29</v>
      </c>
      <c r="C7" s="21" t="s">
        <v>26</v>
      </c>
      <c r="D7" s="21" t="s">
        <v>26</v>
      </c>
      <c r="E7" s="21" t="s">
        <v>27</v>
      </c>
      <c r="F7" s="22">
        <f>G7*5</f>
        <v>150</v>
      </c>
      <c r="G7" s="22">
        <v>30</v>
      </c>
      <c r="H7" s="22">
        <f>I7*5</f>
        <v>50</v>
      </c>
      <c r="I7" s="22">
        <v>10</v>
      </c>
      <c r="J7" s="22">
        <v>25</v>
      </c>
      <c r="K7" s="22">
        <v>5</v>
      </c>
      <c r="L7" s="22">
        <v>43</v>
      </c>
      <c r="M7" s="22">
        <f>L7/5</f>
        <v>8.6</v>
      </c>
      <c r="N7" s="22">
        <f>O7*5</f>
        <v>140</v>
      </c>
      <c r="O7" s="22">
        <v>28</v>
      </c>
      <c r="P7" s="22">
        <v>25</v>
      </c>
      <c r="Q7" s="22">
        <v>5</v>
      </c>
      <c r="R7" s="22">
        <v>50</v>
      </c>
      <c r="S7" s="22">
        <v>10</v>
      </c>
      <c r="T7" s="22">
        <v>10</v>
      </c>
      <c r="U7" s="22">
        <v>2</v>
      </c>
      <c r="V7" s="22">
        <f>G7+I7+K7+M7+O7+Q7+S7+U7</f>
        <v>98.6</v>
      </c>
      <c r="W7" s="36"/>
    </row>
    <row r="8" s="2" customFormat="1" ht="39" customHeight="1" spans="1:23">
      <c r="A8" s="7">
        <v>3</v>
      </c>
      <c r="B8" s="20" t="s">
        <v>30</v>
      </c>
      <c r="C8" s="21" t="s">
        <v>26</v>
      </c>
      <c r="D8" s="21" t="s">
        <v>26</v>
      </c>
      <c r="E8" s="21" t="s">
        <v>27</v>
      </c>
      <c r="F8" s="22">
        <f>G8*5</f>
        <v>150</v>
      </c>
      <c r="G8" s="23">
        <v>30</v>
      </c>
      <c r="H8" s="22">
        <f>I8*5</f>
        <v>50</v>
      </c>
      <c r="I8" s="23">
        <v>10</v>
      </c>
      <c r="J8" s="22">
        <v>25</v>
      </c>
      <c r="K8" s="22">
        <v>5</v>
      </c>
      <c r="L8" s="23">
        <v>39</v>
      </c>
      <c r="M8" s="22">
        <f>L8/5</f>
        <v>7.8</v>
      </c>
      <c r="N8" s="22">
        <f>O8*5</f>
        <v>140</v>
      </c>
      <c r="O8" s="22">
        <v>28</v>
      </c>
      <c r="P8" s="22">
        <v>25</v>
      </c>
      <c r="Q8" s="22">
        <v>5</v>
      </c>
      <c r="R8" s="22">
        <v>50</v>
      </c>
      <c r="S8" s="22">
        <v>10</v>
      </c>
      <c r="T8" s="22">
        <v>10</v>
      </c>
      <c r="U8" s="22">
        <v>2</v>
      </c>
      <c r="V8" s="22">
        <f>G8+I8+K8+M8+O8+Q8+S8+U8</f>
        <v>97.8</v>
      </c>
      <c r="W8" s="36"/>
    </row>
    <row r="9" s="2" customFormat="1" ht="39" customHeight="1" spans="1:23">
      <c r="A9" s="7">
        <v>4</v>
      </c>
      <c r="B9" s="20" t="s">
        <v>31</v>
      </c>
      <c r="C9" s="21" t="s">
        <v>26</v>
      </c>
      <c r="D9" s="21" t="s">
        <v>26</v>
      </c>
      <c r="E9" s="21" t="s">
        <v>27</v>
      </c>
      <c r="F9" s="22">
        <f>G9*5</f>
        <v>150</v>
      </c>
      <c r="G9" s="23">
        <v>30</v>
      </c>
      <c r="H9" s="22">
        <f>I9*5</f>
        <v>50</v>
      </c>
      <c r="I9" s="29">
        <v>10</v>
      </c>
      <c r="J9" s="22">
        <v>25</v>
      </c>
      <c r="K9" s="22">
        <v>5</v>
      </c>
      <c r="L9" s="23">
        <v>39</v>
      </c>
      <c r="M9" s="22">
        <f>L9/5</f>
        <v>7.8</v>
      </c>
      <c r="N9" s="22">
        <f>O9*5</f>
        <v>125</v>
      </c>
      <c r="O9" s="22">
        <v>25</v>
      </c>
      <c r="P9" s="22">
        <v>25</v>
      </c>
      <c r="Q9" s="22">
        <v>5</v>
      </c>
      <c r="R9" s="22">
        <v>30</v>
      </c>
      <c r="S9" s="22">
        <v>6</v>
      </c>
      <c r="T9" s="22">
        <v>10</v>
      </c>
      <c r="U9" s="22">
        <v>2</v>
      </c>
      <c r="V9" s="22">
        <f>G9+I9+K9+M9+O9+Q9+S9+U9</f>
        <v>90.8</v>
      </c>
      <c r="W9" s="36"/>
    </row>
    <row r="10" s="2" customFormat="1" ht="39" customHeight="1" spans="1:23">
      <c r="A10" s="7">
        <v>5</v>
      </c>
      <c r="B10" s="20" t="s">
        <v>32</v>
      </c>
      <c r="C10" s="21" t="s">
        <v>26</v>
      </c>
      <c r="D10" s="21" t="s">
        <v>26</v>
      </c>
      <c r="E10" s="21" t="s">
        <v>27</v>
      </c>
      <c r="F10" s="22">
        <f>G10*5</f>
        <v>150</v>
      </c>
      <c r="G10" s="22">
        <v>30</v>
      </c>
      <c r="H10" s="22">
        <f>I10*5</f>
        <v>40</v>
      </c>
      <c r="I10" s="22">
        <v>8</v>
      </c>
      <c r="J10" s="22">
        <v>25</v>
      </c>
      <c r="K10" s="22">
        <v>5</v>
      </c>
      <c r="L10" s="22">
        <v>38</v>
      </c>
      <c r="M10" s="22">
        <f>L10/5</f>
        <v>7.6</v>
      </c>
      <c r="N10" s="22">
        <f>O10*5</f>
        <v>140</v>
      </c>
      <c r="O10" s="22">
        <v>28</v>
      </c>
      <c r="P10" s="22">
        <v>25</v>
      </c>
      <c r="Q10" s="22">
        <v>5</v>
      </c>
      <c r="R10" s="22">
        <v>0</v>
      </c>
      <c r="S10" s="22">
        <v>0</v>
      </c>
      <c r="T10" s="22">
        <v>0</v>
      </c>
      <c r="U10" s="22">
        <v>0</v>
      </c>
      <c r="V10" s="22">
        <f>G10+I10+K10+M10+O10+Q10+S10+U10</f>
        <v>83.6</v>
      </c>
      <c r="W10" s="36"/>
    </row>
    <row r="11" s="2" customFormat="1" ht="39" customHeight="1" spans="1:23">
      <c r="A11" s="7">
        <v>6</v>
      </c>
      <c r="B11" s="20" t="s">
        <v>33</v>
      </c>
      <c r="C11" s="21" t="s">
        <v>26</v>
      </c>
      <c r="D11" s="21" t="s">
        <v>26</v>
      </c>
      <c r="E11" s="21" t="s">
        <v>27</v>
      </c>
      <c r="F11" s="22">
        <f>G11*5</f>
        <v>150</v>
      </c>
      <c r="G11" s="22">
        <v>30</v>
      </c>
      <c r="H11" s="22">
        <f>I11*5</f>
        <v>50</v>
      </c>
      <c r="I11" s="22">
        <v>10</v>
      </c>
      <c r="J11" s="22">
        <v>25</v>
      </c>
      <c r="K11" s="22">
        <v>5</v>
      </c>
      <c r="L11" s="22">
        <v>39</v>
      </c>
      <c r="M11" s="22">
        <f>L11/5</f>
        <v>7.8</v>
      </c>
      <c r="N11" s="22">
        <f>O11*5</f>
        <v>140</v>
      </c>
      <c r="O11" s="22">
        <v>28</v>
      </c>
      <c r="P11" s="22">
        <v>25</v>
      </c>
      <c r="Q11" s="22">
        <v>5</v>
      </c>
      <c r="R11" s="22">
        <v>50</v>
      </c>
      <c r="S11" s="22">
        <v>10</v>
      </c>
      <c r="T11" s="22">
        <v>10</v>
      </c>
      <c r="U11" s="22">
        <v>2</v>
      </c>
      <c r="V11" s="22">
        <f>G11+I11+K11+M11+O11+Q11+S11+U11</f>
        <v>97.8</v>
      </c>
      <c r="W11" s="36"/>
    </row>
    <row r="12" s="2" customFormat="1" ht="39" customHeight="1" spans="1:23">
      <c r="A12" s="7">
        <v>7</v>
      </c>
      <c r="B12" s="24" t="s">
        <v>34</v>
      </c>
      <c r="C12" s="21" t="s">
        <v>26</v>
      </c>
      <c r="D12" s="21" t="s">
        <v>26</v>
      </c>
      <c r="E12" s="21" t="s">
        <v>27</v>
      </c>
      <c r="F12" s="22">
        <f>G12*5</f>
        <v>150</v>
      </c>
      <c r="G12" s="22">
        <v>30</v>
      </c>
      <c r="H12" s="22">
        <f>I12*5</f>
        <v>35</v>
      </c>
      <c r="I12" s="22">
        <v>7</v>
      </c>
      <c r="J12" s="22">
        <v>25</v>
      </c>
      <c r="K12" s="22">
        <v>5</v>
      </c>
      <c r="L12" s="22">
        <v>45</v>
      </c>
      <c r="M12" s="22">
        <f>L12/5</f>
        <v>9</v>
      </c>
      <c r="N12" s="22">
        <f>O12*5</f>
        <v>140</v>
      </c>
      <c r="O12" s="22">
        <v>28</v>
      </c>
      <c r="P12" s="22">
        <v>25</v>
      </c>
      <c r="Q12" s="22">
        <v>5</v>
      </c>
      <c r="R12" s="22">
        <v>50</v>
      </c>
      <c r="S12" s="22">
        <v>10</v>
      </c>
      <c r="T12" s="22">
        <v>5</v>
      </c>
      <c r="U12" s="22">
        <v>1</v>
      </c>
      <c r="V12" s="22">
        <f>G12+I12+K12+M12+O12+Q12+S12+U12</f>
        <v>95</v>
      </c>
      <c r="W12" s="36"/>
    </row>
    <row r="13" s="2" customFormat="1" ht="39" customHeight="1" spans="1:23">
      <c r="A13" s="7">
        <v>8</v>
      </c>
      <c r="B13" s="25" t="s">
        <v>35</v>
      </c>
      <c r="C13" s="21" t="s">
        <v>26</v>
      </c>
      <c r="D13" s="21" t="s">
        <v>26</v>
      </c>
      <c r="E13" s="21" t="s">
        <v>27</v>
      </c>
      <c r="F13" s="22">
        <f>G13*5</f>
        <v>150</v>
      </c>
      <c r="G13" s="22">
        <v>30</v>
      </c>
      <c r="H13" s="22">
        <f>I13*5</f>
        <v>40</v>
      </c>
      <c r="I13" s="22">
        <v>8</v>
      </c>
      <c r="J13" s="22">
        <v>25</v>
      </c>
      <c r="K13" s="22">
        <v>5</v>
      </c>
      <c r="L13" s="22">
        <v>31</v>
      </c>
      <c r="M13" s="22">
        <f>L13/5</f>
        <v>6.2</v>
      </c>
      <c r="N13" s="22">
        <f>O13*5</f>
        <v>85</v>
      </c>
      <c r="O13" s="22">
        <v>17</v>
      </c>
      <c r="P13" s="22">
        <v>25</v>
      </c>
      <c r="Q13" s="22">
        <v>5</v>
      </c>
      <c r="R13" s="22">
        <v>50</v>
      </c>
      <c r="S13" s="22">
        <v>10</v>
      </c>
      <c r="T13" s="22">
        <v>10</v>
      </c>
      <c r="U13" s="22">
        <v>2</v>
      </c>
      <c r="V13" s="22">
        <f>G13+I13+K13+M13+O13+Q13+S13+U13</f>
        <v>83.2</v>
      </c>
      <c r="W13" s="36"/>
    </row>
    <row r="14" s="2" customFormat="1" ht="39" customHeight="1" spans="1:23">
      <c r="A14" s="7">
        <v>9</v>
      </c>
      <c r="B14" s="25" t="s">
        <v>36</v>
      </c>
      <c r="C14" s="21" t="s">
        <v>26</v>
      </c>
      <c r="D14" s="21" t="s">
        <v>26</v>
      </c>
      <c r="E14" s="21" t="s">
        <v>27</v>
      </c>
      <c r="F14" s="22">
        <f>G14*5</f>
        <v>150</v>
      </c>
      <c r="G14" s="22">
        <v>30</v>
      </c>
      <c r="H14" s="22">
        <f>I14*5</f>
        <v>37.5</v>
      </c>
      <c r="I14" s="22">
        <v>7.5</v>
      </c>
      <c r="J14" s="22">
        <v>25</v>
      </c>
      <c r="K14" s="22">
        <v>5</v>
      </c>
      <c r="L14" s="22">
        <v>34</v>
      </c>
      <c r="M14" s="22">
        <f>L14/5</f>
        <v>6.8</v>
      </c>
      <c r="N14" s="22">
        <f>O14*5</f>
        <v>90</v>
      </c>
      <c r="O14" s="22">
        <v>18</v>
      </c>
      <c r="P14" s="22">
        <v>25</v>
      </c>
      <c r="Q14" s="22">
        <v>5</v>
      </c>
      <c r="R14" s="22">
        <v>50</v>
      </c>
      <c r="S14" s="22">
        <v>10</v>
      </c>
      <c r="T14" s="22">
        <v>5</v>
      </c>
      <c r="U14" s="22">
        <v>1</v>
      </c>
      <c r="V14" s="22">
        <f>G14+I14+K14+M14+O14+Q14+S14+U14</f>
        <v>83.3</v>
      </c>
      <c r="W14" s="36"/>
    </row>
  </sheetData>
  <mergeCells count="22">
    <mergeCell ref="A1:W1"/>
    <mergeCell ref="B2:E2"/>
    <mergeCell ref="F2:G2"/>
    <mergeCell ref="H2:T2"/>
    <mergeCell ref="V2:W2"/>
    <mergeCell ref="F3:U3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3:B5"/>
    <mergeCell ref="C3:C5"/>
    <mergeCell ref="D3:D5"/>
    <mergeCell ref="E3:E5"/>
    <mergeCell ref="V3:V5"/>
    <mergeCell ref="W3:W5"/>
    <mergeCell ref="W6:W14"/>
  </mergeCells>
  <printOptions horizontalCentered="1"/>
  <pageMargins left="0.2" right="0.2" top="0.39" bottom="0.39" header="0.39" footer="0.3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s1mple</dc:creator>
  <cp:lastModifiedBy>120</cp:lastModifiedBy>
  <dcterms:created xsi:type="dcterms:W3CDTF">2026-08-31T01:23:20Z</dcterms:created>
  <dcterms:modified xsi:type="dcterms:W3CDTF">2026-08-31T01:23:31Z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9D4C2EB3CE5D42DB9833EAC898C6602D_11</vt:lpwstr>
  </property>
  <property fmtid="{D5CDD505-2E9C-101B-9397-08002B2CF9AE}" pid="3" name="KSOProductBuildVer">
    <vt:lpwstr>2052-11.1.0.14309</vt:lpwstr>
  </property>
</Properties>
</file>